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20" windowWidth="20730" windowHeight="11760"/>
  </bookViews>
  <sheets>
    <sheet name="СП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/>
  <c r="H27"/>
  <c r="H33"/>
  <c r="H36"/>
  <c r="H47"/>
  <c r="H46" s="1"/>
  <c r="H49"/>
  <c r="I20"/>
  <c r="I27"/>
  <c r="I33"/>
  <c r="I36"/>
  <c r="I46"/>
  <c r="I47"/>
  <c r="I49"/>
  <c r="J49"/>
  <c r="J47"/>
  <c r="J46" s="1"/>
  <c r="J41"/>
  <c r="J36"/>
  <c r="J33"/>
  <c r="J27"/>
  <c r="J20"/>
  <c r="K49"/>
  <c r="K47"/>
  <c r="K46"/>
  <c r="K41"/>
  <c r="K36"/>
  <c r="K33"/>
  <c r="K27"/>
  <c r="K20"/>
  <c r="K19" l="1"/>
  <c r="K18" s="1"/>
  <c r="J19"/>
  <c r="I19"/>
  <c r="I18" s="1"/>
  <c r="H19"/>
  <c r="H18" s="1"/>
  <c r="J18"/>
</calcChain>
</file>

<file path=xl/sharedStrings.xml><?xml version="1.0" encoding="utf-8"?>
<sst xmlns="http://schemas.openxmlformats.org/spreadsheetml/2006/main" count="215" uniqueCount="103">
  <si>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</si>
  <si>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</si>
  <si>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</si>
  <si>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</si>
  <si>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</si>
  <si>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</si>
  <si>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</si>
  <si>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</si>
  <si>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</si>
  <si>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</si>
  <si>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</si>
  <si>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</si>
  <si>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</si>
  <si>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</si>
  <si>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</si>
  <si>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Приложение</t>
  </si>
  <si>
    <t>Реестр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</si>
  <si>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</si>
  <si>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</si>
  <si>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</si>
  <si>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</si>
  <si>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</si>
  <si>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</si>
  <si>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</si>
  <si>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</si>
  <si>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</si>
  <si>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</si>
  <si>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</si>
  <si>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</si>
  <si>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</si>
  <si>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</si>
  <si>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</si>
  <si>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</si>
  <si>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</si>
  <si>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</si>
  <si>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</si>
  <si>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</si>
  <si>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</si>
  <si>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</si>
  <si>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</si>
  <si>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</si>
  <si>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</si>
  <si>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</si>
  <si>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1) Федеральный закон от 06.10.2003 № 131-ФЗ "Об общих принципах организации местного самоуправления в Российской Федерации"(ред. от 03.08.2018)(с изм. и доп., вступ. в силу с 19.08.2018)"</t>
  </si>
  <si>
    <t>1) в целом</t>
  </si>
  <si>
    <t>1) 08.10.2003, не установлен</t>
  </si>
  <si>
    <t>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Федерации"(ред. от 27.12.2018)"</t>
  </si>
  <si>
    <t>2) в целом</t>
  </si>
  <si>
    <t>2) 14.11.2007, не установлен</t>
  </si>
  <si>
    <t>2) Федеральный закон от 21.07.2007 № 185-ФЗ "О фонде содействия реформированию жилищно-коммунального хозяйства"(ред. от 23.04.2018)"</t>
  </si>
  <si>
    <t>2) 23.07.2007, не установлен</t>
  </si>
  <si>
    <t>2) Федеральный закон от 21.12.1994 № 68-ФЗ "О защите населения и территорий от чрезвычайных ситуаций природного и техногенного характера"(ред. от 23.06.2016)"</t>
  </si>
  <si>
    <t>2) 24.12.1994, не установлен</t>
  </si>
  <si>
    <t>2) Федеральный закон от 06.10.2003 № 131-ФЗ "Об общих принципах организации местного самоуправления в Российской Федерации"(ред. от 03.08.2018)(с изм. и доп., вступ. в силу с 19.08.2018)"</t>
  </si>
  <si>
    <t>2) 08.10.2003, не установлен</t>
  </si>
  <si>
    <t>2) Федеральный закон от 12.06.2002 № 67-ФЗ "Об основных гарантиях избирательных прав и права на участие в референдуме граждан Российской Федерации"(ред. от 27.12.2018)(с изм. и доп., вступ. в силу с 06.05.2018)"</t>
  </si>
  <si>
    <t>2) 26.06.2002, не установлен</t>
  </si>
  <si>
    <t>3) Федеральный закон от 28.03.1998 № 53-ФЗ "О воинской обязанности и военной службе"(ред. от 18.03.2019)"</t>
  </si>
  <si>
    <t>3) в целом</t>
  </si>
  <si>
    <t>3) 28.03.1998, не установлен</t>
  </si>
  <si>
    <t>1.1.2. обеспечение первичных мер пожарной безопасности в границах населенных пунктов сельского поселения</t>
  </si>
  <si>
    <t>1.1.1. владение, пользование и распоряжение имуществом, находящимся в муниципальной собственности сельского поселения</t>
  </si>
  <si>
    <t>1.1.3. создание условий для организации досуга и обеспечения жителей сельского поселения услугами организаций культуры</t>
  </si>
  <si>
    <t>1.1.4. организация проведения официальных физкультурно-оздоровительных и спортивных мероприятий сельского поселения</t>
  </si>
  <si>
    <t>1.1.5.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</si>
  <si>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1.1.6. организация и осуществление мероприятий по работе с детьми и молодежью в сельском поселении</t>
  </si>
  <si>
    <t>1.2.1.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</si>
  <si>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1.2.2.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</si>
  <si>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1.2.3. участие в предупреждении и ликвидации последствий чрезвычайных ситуаций в границах сельского поселения</t>
  </si>
  <si>
    <t>1.2.4. организация ритуальных услуг и содержание мест захоронения</t>
  </si>
  <si>
    <t>1.2.5. создание, содержание и организация деятельности аварийно-спасательных служб и (или) аварийно-спасательных формирований на территории сельского поселения</t>
  </si>
  <si>
    <t>1.3.1. организация мероприятий межпоселенческого характера по охране окружающей среды</t>
  </si>
  <si>
    <t>1.3.2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</si>
  <si>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</si>
  <si>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</si>
  <si>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2.3.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</si>
  <si>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2.4. предоставление доплаты за выслугу лет к трудовой пенсии муниципальным служащим за счет средств местного бюджета</t>
  </si>
  <si>
    <t>4.1.1. на осуществление воинского учета на территориях, на которых отсутствуют структурные подразделения военных комиссариатов</t>
  </si>
  <si>
    <t>4.2.1. 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</si>
  <si>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r>
  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Метелевского сельсовета Купинского района Новосибирской области</t>
    </r>
    <r>
      <rPr>
        <sz val="8"/>
        <color theme="1"/>
        <rFont val="Times New Roman"/>
        <family val="1"/>
        <charset val="204"/>
      </rPr>
      <t>)</t>
    </r>
  </si>
  <si>
    <t>0113</t>
  </si>
  <si>
    <t>0310</t>
  </si>
  <si>
    <t>0801</t>
  </si>
  <si>
    <t>1101</t>
  </si>
  <si>
    <t>0503</t>
  </si>
  <si>
    <t>0707</t>
  </si>
  <si>
    <t>0409</t>
  </si>
  <si>
    <t>0501</t>
  </si>
  <si>
    <t>0111</t>
  </si>
  <si>
    <t>0309</t>
  </si>
  <si>
    <t>0603</t>
  </si>
  <si>
    <t>0502</t>
  </si>
  <si>
    <t>0102                 0104</t>
  </si>
  <si>
    <t>0102                0104</t>
  </si>
  <si>
    <t>0107</t>
  </si>
  <si>
    <t>1001</t>
  </si>
  <si>
    <t>0203</t>
  </si>
  <si>
    <t>0104</t>
  </si>
  <si>
    <t>обязательств Новосельского сельсовета Купинского района Новосибирской области</t>
  </si>
  <si>
    <t>расходных обязательств Новосельского сельсовета Купинского района Новосибирской области</t>
  </si>
  <si>
    <t>Глава Новосельского сельсовета Купинского района Новосибирской области</t>
  </si>
  <si>
    <t>на 01.11.2022</t>
  </si>
  <si>
    <t>В.Я. Анзельм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</si>
</sst>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vertical="center"/>
    </xf>
    <xf numFmtId="49" fontId="0" fillId="0" borderId="0" xfId="0" applyNumberFormat="1"/>
    <xf numFmtId="49" fontId="2" fillId="0" borderId="0" xfId="0" applyNumberFormat="1" applyFont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9"/>
  <sheetViews>
    <sheetView tabSelected="1" topLeftCell="A20" zoomScale="90" zoomScaleNormal="90" workbookViewId="0">
      <selection activeCell="A23" sqref="A23"/>
    </sheetView>
  </sheetViews>
  <sheetFormatPr defaultRowHeight="15"/>
  <cols>
    <col min="1" max="1" width="49.28515625" customWidth="1"/>
    <col min="2" max="2" width="14.28515625" customWidth="1"/>
    <col min="3" max="4" width="12.7109375" customWidth="1"/>
    <col min="5" max="5" width="13.28515625" style="23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>
      <c r="H1" s="48"/>
      <c r="I1" s="48"/>
      <c r="J1" s="48"/>
      <c r="K1" s="48"/>
    </row>
    <row r="3" spans="1:11">
      <c r="A3" s="1"/>
      <c r="B3" s="1"/>
      <c r="C3" s="1"/>
      <c r="D3" s="1"/>
      <c r="E3" s="24"/>
      <c r="F3" s="1"/>
      <c r="G3" s="1"/>
      <c r="H3" s="50" t="s">
        <v>15</v>
      </c>
      <c r="I3" s="50"/>
      <c r="J3" s="50"/>
      <c r="K3" s="50"/>
    </row>
    <row r="4" spans="1:11">
      <c r="A4" s="1"/>
      <c r="B4" s="1"/>
      <c r="C4" s="1"/>
      <c r="D4" s="1"/>
      <c r="E4" s="24"/>
      <c r="F4" s="1"/>
      <c r="G4" s="1"/>
      <c r="H4" s="50" t="s">
        <v>23</v>
      </c>
      <c r="I4" s="50"/>
      <c r="J4" s="50"/>
      <c r="K4" s="50"/>
    </row>
    <row r="5" spans="1:11" ht="15" customHeight="1">
      <c r="A5" s="1"/>
      <c r="B5" s="1"/>
      <c r="C5" s="1"/>
      <c r="D5" s="1"/>
      <c r="E5" s="24"/>
      <c r="F5" s="1"/>
      <c r="G5" s="1"/>
      <c r="H5" s="53" t="s">
        <v>98</v>
      </c>
      <c r="I5" s="53"/>
      <c r="J5" s="53"/>
      <c r="K5" s="53"/>
    </row>
    <row r="6" spans="1:11">
      <c r="A6" s="1"/>
      <c r="B6" s="1"/>
      <c r="C6" s="1"/>
      <c r="D6" s="1"/>
      <c r="E6" s="24"/>
      <c r="F6" s="1"/>
      <c r="G6" s="1"/>
      <c r="H6" s="53"/>
      <c r="I6" s="53"/>
      <c r="J6" s="53"/>
      <c r="K6" s="53"/>
    </row>
    <row r="7" spans="1:11">
      <c r="A7" s="1"/>
      <c r="B7" s="1"/>
      <c r="C7" s="1"/>
      <c r="D7" s="1"/>
      <c r="E7" s="24"/>
      <c r="F7" s="1"/>
      <c r="G7" s="1"/>
      <c r="H7" s="50"/>
      <c r="I7" s="50"/>
      <c r="J7" s="50"/>
      <c r="K7" s="50"/>
    </row>
    <row r="8" spans="1:11">
      <c r="A8" s="1"/>
      <c r="B8" s="1"/>
      <c r="C8" s="1"/>
      <c r="D8" s="1"/>
      <c r="E8" s="24"/>
      <c r="F8" s="1"/>
      <c r="G8" s="1"/>
      <c r="H8" s="1"/>
      <c r="I8" s="1"/>
      <c r="J8" s="1"/>
      <c r="K8" s="1"/>
    </row>
    <row r="9" spans="1:11">
      <c r="A9" s="51" t="s">
        <v>16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>
      <c r="A10" s="51" t="s">
        <v>99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ht="15" customHeight="1">
      <c r="A12" s="49" t="s">
        <v>101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4" spans="1:11" ht="60.75" customHeight="1">
      <c r="A14" s="36" t="s">
        <v>20</v>
      </c>
      <c r="B14" s="37" t="s">
        <v>79</v>
      </c>
      <c r="C14" s="38"/>
      <c r="D14" s="39"/>
      <c r="E14" s="43" t="s">
        <v>12</v>
      </c>
      <c r="F14" s="36" t="s">
        <v>0</v>
      </c>
      <c r="G14" s="36"/>
      <c r="H14" s="36"/>
      <c r="I14" s="36"/>
      <c r="J14" s="36"/>
      <c r="K14" s="36"/>
    </row>
    <row r="15" spans="1:11" ht="42.75" customHeight="1">
      <c r="A15" s="36"/>
      <c r="B15" s="40"/>
      <c r="C15" s="41"/>
      <c r="D15" s="42"/>
      <c r="E15" s="44"/>
      <c r="F15" s="36" t="s">
        <v>1</v>
      </c>
      <c r="G15" s="36"/>
      <c r="H15" s="36" t="s">
        <v>2</v>
      </c>
      <c r="I15" s="36" t="s">
        <v>3</v>
      </c>
      <c r="J15" s="36" t="s">
        <v>4</v>
      </c>
      <c r="K15" s="36"/>
    </row>
    <row r="16" spans="1:11" ht="105" customHeight="1">
      <c r="A16" s="36"/>
      <c r="B16" s="12" t="s">
        <v>5</v>
      </c>
      <c r="C16" s="12" t="s">
        <v>6</v>
      </c>
      <c r="D16" s="12" t="s">
        <v>7</v>
      </c>
      <c r="E16" s="45"/>
      <c r="F16" s="12" t="s">
        <v>8</v>
      </c>
      <c r="G16" s="12" t="s">
        <v>9</v>
      </c>
      <c r="H16" s="36"/>
      <c r="I16" s="36"/>
      <c r="J16" s="12" t="s">
        <v>10</v>
      </c>
      <c r="K16" s="12" t="s">
        <v>11</v>
      </c>
    </row>
    <row r="17" spans="1:11">
      <c r="A17" s="16">
        <v>1</v>
      </c>
      <c r="B17" s="16">
        <v>2</v>
      </c>
      <c r="C17" s="16">
        <v>3</v>
      </c>
      <c r="D17" s="16">
        <v>4</v>
      </c>
      <c r="E17" s="25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</row>
    <row r="18" spans="1:11" ht="62.25" customHeight="1">
      <c r="A18" s="18" t="s">
        <v>24</v>
      </c>
      <c r="B18" s="13" t="s">
        <v>42</v>
      </c>
      <c r="C18" s="13" t="s">
        <v>42</v>
      </c>
      <c r="D18" s="13" t="s">
        <v>42</v>
      </c>
      <c r="E18" s="26" t="s">
        <v>42</v>
      </c>
      <c r="F18" s="33"/>
      <c r="G18" s="33"/>
      <c r="H18" s="33">
        <f>H19+H36+H41+H46+H52+H53+H60</f>
        <v>11508.9</v>
      </c>
      <c r="I18" s="33">
        <f>I19+I36+I41+I46+I52+I53+I60</f>
        <v>8278.1</v>
      </c>
      <c r="J18" s="33">
        <f>J19+J36+J41+J46+J52+J53+J60</f>
        <v>5720</v>
      </c>
      <c r="K18" s="33">
        <f>K19+K36+K41+K46+K52+K53+K60</f>
        <v>5527.3</v>
      </c>
    </row>
    <row r="19" spans="1:11" ht="79.5" customHeight="1">
      <c r="A19" s="18" t="s">
        <v>25</v>
      </c>
      <c r="B19" s="13" t="s">
        <v>42</v>
      </c>
      <c r="C19" s="13" t="s">
        <v>42</v>
      </c>
      <c r="D19" s="13" t="s">
        <v>42</v>
      </c>
      <c r="E19" s="26" t="s">
        <v>42</v>
      </c>
      <c r="F19" s="33"/>
      <c r="G19" s="33"/>
      <c r="H19" s="33">
        <f>H20+H27+H33</f>
        <v>7485.5</v>
      </c>
      <c r="I19" s="33">
        <f>I20+I27+I33</f>
        <v>4532.3</v>
      </c>
      <c r="J19" s="33">
        <f>J20+J27+J33</f>
        <v>2452</v>
      </c>
      <c r="K19" s="33">
        <f>K20+K27+K33</f>
        <v>2232.1</v>
      </c>
    </row>
    <row r="20" spans="1:11" ht="65.25" customHeight="1">
      <c r="A20" s="18" t="s">
        <v>26</v>
      </c>
      <c r="B20" s="13" t="s">
        <v>42</v>
      </c>
      <c r="C20" s="13" t="s">
        <v>42</v>
      </c>
      <c r="D20" s="13" t="s">
        <v>42</v>
      </c>
      <c r="E20" s="26" t="s">
        <v>42</v>
      </c>
      <c r="F20" s="33"/>
      <c r="G20" s="33"/>
      <c r="H20" s="33">
        <f>H21+H22+H23+H24+H25+H26</f>
        <v>5253.1</v>
      </c>
      <c r="I20" s="33">
        <f>I21+I22+I23+I24+I25+I26</f>
        <v>3803.2999999999997</v>
      </c>
      <c r="J20" s="33">
        <f>J21+J22+J23+J24+J25+J26</f>
        <v>1678.1</v>
      </c>
      <c r="K20" s="33">
        <f>K21+K22+K23+K24+K25+K26</f>
        <v>1323.7999999999997</v>
      </c>
    </row>
    <row r="21" spans="1:11" ht="86.25" customHeight="1">
      <c r="A21" s="18" t="s">
        <v>61</v>
      </c>
      <c r="B21" s="15" t="s">
        <v>43</v>
      </c>
      <c r="C21" s="15" t="s">
        <v>44</v>
      </c>
      <c r="D21" s="15" t="s">
        <v>45</v>
      </c>
      <c r="E21" s="26" t="s">
        <v>80</v>
      </c>
      <c r="F21" s="34"/>
      <c r="G21" s="12"/>
      <c r="H21" s="12">
        <v>5</v>
      </c>
      <c r="I21" s="12">
        <v>5</v>
      </c>
      <c r="J21" s="12">
        <v>5</v>
      </c>
      <c r="K21" s="12">
        <v>5</v>
      </c>
    </row>
    <row r="22" spans="1:11" ht="86.25" customHeight="1">
      <c r="A22" s="18" t="s">
        <v>60</v>
      </c>
      <c r="B22" s="15" t="s">
        <v>43</v>
      </c>
      <c r="C22" s="15" t="s">
        <v>44</v>
      </c>
      <c r="D22" s="15" t="s">
        <v>45</v>
      </c>
      <c r="E22" s="26" t="s">
        <v>81</v>
      </c>
      <c r="F22" s="12"/>
      <c r="G22" s="12"/>
      <c r="H22" s="12">
        <v>41.3</v>
      </c>
      <c r="I22" s="12">
        <v>16</v>
      </c>
      <c r="J22" s="12">
        <v>6</v>
      </c>
      <c r="K22" s="12">
        <v>6</v>
      </c>
    </row>
    <row r="23" spans="1:11" ht="87" customHeight="1">
      <c r="A23" s="18" t="s">
        <v>62</v>
      </c>
      <c r="B23" s="15" t="s">
        <v>43</v>
      </c>
      <c r="C23" s="15" t="s">
        <v>44</v>
      </c>
      <c r="D23" s="15" t="s">
        <v>45</v>
      </c>
      <c r="E23" s="26" t="s">
        <v>82</v>
      </c>
      <c r="F23" s="32"/>
      <c r="G23" s="12"/>
      <c r="H23" s="12">
        <v>3895.2</v>
      </c>
      <c r="I23" s="12">
        <v>3574.2</v>
      </c>
      <c r="J23" s="12">
        <v>1665.4</v>
      </c>
      <c r="K23" s="12">
        <v>1311.1</v>
      </c>
    </row>
    <row r="24" spans="1:11" ht="87" customHeight="1">
      <c r="A24" s="18" t="s">
        <v>63</v>
      </c>
      <c r="B24" s="15" t="s">
        <v>43</v>
      </c>
      <c r="C24" s="15" t="s">
        <v>44</v>
      </c>
      <c r="D24" s="15" t="s">
        <v>45</v>
      </c>
      <c r="E24" s="26" t="s">
        <v>83</v>
      </c>
      <c r="F24" s="12"/>
      <c r="G24" s="12"/>
      <c r="H24" s="12">
        <v>5</v>
      </c>
      <c r="I24" s="12">
        <v>0.1</v>
      </c>
      <c r="J24" s="12">
        <v>0.1</v>
      </c>
      <c r="K24" s="12">
        <v>0.1</v>
      </c>
    </row>
    <row r="25" spans="1:11" ht="109.5" customHeight="1">
      <c r="A25" s="18" t="s">
        <v>64</v>
      </c>
      <c r="B25" s="17" t="s">
        <v>43</v>
      </c>
      <c r="C25" s="17" t="s">
        <v>44</v>
      </c>
      <c r="D25" s="17" t="s">
        <v>45</v>
      </c>
      <c r="E25" s="27" t="s">
        <v>84</v>
      </c>
      <c r="F25" s="32"/>
      <c r="G25" s="12"/>
      <c r="H25" s="12">
        <v>1304.5999999999999</v>
      </c>
      <c r="I25" s="12">
        <v>207.9</v>
      </c>
      <c r="J25" s="12">
        <v>1.5</v>
      </c>
      <c r="K25" s="12">
        <v>1.5</v>
      </c>
    </row>
    <row r="26" spans="1:11" ht="87" customHeight="1">
      <c r="A26" s="18" t="s">
        <v>65</v>
      </c>
      <c r="B26" s="17" t="s">
        <v>43</v>
      </c>
      <c r="C26" s="17" t="s">
        <v>44</v>
      </c>
      <c r="D26" s="17" t="s">
        <v>45</v>
      </c>
      <c r="E26" s="27" t="s">
        <v>85</v>
      </c>
      <c r="F26" s="12"/>
      <c r="G26" s="12"/>
      <c r="H26" s="12">
        <v>2</v>
      </c>
      <c r="I26" s="12">
        <v>0.1</v>
      </c>
      <c r="J26" s="12">
        <v>0.1</v>
      </c>
      <c r="K26" s="12">
        <v>0.1</v>
      </c>
    </row>
    <row r="27" spans="1:11" ht="122.25" customHeight="1">
      <c r="A27" s="18" t="s">
        <v>27</v>
      </c>
      <c r="B27" s="13" t="s">
        <v>42</v>
      </c>
      <c r="C27" s="13" t="s">
        <v>42</v>
      </c>
      <c r="D27" s="13" t="s">
        <v>42</v>
      </c>
      <c r="E27" s="26" t="s">
        <v>42</v>
      </c>
      <c r="F27" s="33"/>
      <c r="G27" s="33"/>
      <c r="H27" s="33">
        <f>H28+H29+H30+H31+H32</f>
        <v>2230</v>
      </c>
      <c r="I27" s="33">
        <f>I28+I29+I30+I31+I32</f>
        <v>727.7</v>
      </c>
      <c r="J27" s="33">
        <f>J28+J29+J30+J31+J32</f>
        <v>772.6</v>
      </c>
      <c r="K27" s="33">
        <f>K28+K29+K30+K31+K32</f>
        <v>907</v>
      </c>
    </row>
    <row r="28" spans="1:11" ht="202.5" customHeight="1">
      <c r="A28" s="18" t="s">
        <v>66</v>
      </c>
      <c r="B28" s="15" t="s">
        <v>46</v>
      </c>
      <c r="C28" s="15" t="s">
        <v>47</v>
      </c>
      <c r="D28" s="15" t="s">
        <v>48</v>
      </c>
      <c r="E28" s="26" t="s">
        <v>86</v>
      </c>
      <c r="F28" s="12"/>
      <c r="G28" s="12"/>
      <c r="H28" s="12">
        <v>681.5</v>
      </c>
      <c r="I28" s="12">
        <v>702.2</v>
      </c>
      <c r="J28" s="12">
        <v>758.2</v>
      </c>
      <c r="K28" s="12">
        <v>892.6</v>
      </c>
    </row>
    <row r="29" spans="1:11" ht="142.5" customHeight="1">
      <c r="A29" s="18" t="s">
        <v>67</v>
      </c>
      <c r="B29" s="15" t="s">
        <v>49</v>
      </c>
      <c r="C29" s="15" t="s">
        <v>47</v>
      </c>
      <c r="D29" s="15" t="s">
        <v>50</v>
      </c>
      <c r="E29" s="26" t="s">
        <v>87</v>
      </c>
      <c r="F29" s="12"/>
      <c r="G29" s="12"/>
      <c r="H29" s="12">
        <v>44.8</v>
      </c>
      <c r="I29" s="12">
        <v>21.5</v>
      </c>
      <c r="J29" s="12">
        <v>10.4</v>
      </c>
      <c r="K29" s="12">
        <v>10.4</v>
      </c>
    </row>
    <row r="30" spans="1:11" ht="83.25" customHeight="1">
      <c r="A30" s="18" t="s">
        <v>68</v>
      </c>
      <c r="B30" s="17" t="s">
        <v>51</v>
      </c>
      <c r="C30" s="17" t="s">
        <v>47</v>
      </c>
      <c r="D30" s="17" t="s">
        <v>52</v>
      </c>
      <c r="E30" s="27" t="s">
        <v>88</v>
      </c>
      <c r="F30" s="12"/>
      <c r="G30" s="12"/>
      <c r="H30" s="12">
        <v>1</v>
      </c>
      <c r="I30" s="12">
        <v>1</v>
      </c>
      <c r="J30" s="12">
        <v>1</v>
      </c>
      <c r="K30" s="12">
        <v>1</v>
      </c>
    </row>
    <row r="31" spans="1:11" ht="86.25" customHeight="1">
      <c r="A31" s="18" t="s">
        <v>69</v>
      </c>
      <c r="B31" s="17" t="s">
        <v>43</v>
      </c>
      <c r="C31" s="17" t="s">
        <v>44</v>
      </c>
      <c r="D31" s="17" t="s">
        <v>45</v>
      </c>
      <c r="E31" s="27" t="s">
        <v>84</v>
      </c>
      <c r="F31" s="12"/>
      <c r="G31" s="12"/>
      <c r="H31" s="12">
        <v>1502.7</v>
      </c>
      <c r="I31" s="12">
        <v>3</v>
      </c>
      <c r="J31" s="12">
        <v>3</v>
      </c>
      <c r="K31" s="12">
        <v>3</v>
      </c>
    </row>
    <row r="32" spans="1:11" ht="87" customHeight="1">
      <c r="A32" s="18" t="s">
        <v>70</v>
      </c>
      <c r="B32" s="17" t="s">
        <v>43</v>
      </c>
      <c r="C32" s="17" t="s">
        <v>44</v>
      </c>
      <c r="D32" s="17" t="s">
        <v>45</v>
      </c>
      <c r="E32" s="27" t="s">
        <v>89</v>
      </c>
      <c r="F32" s="12"/>
      <c r="G32" s="12"/>
      <c r="H32" s="12">
        <v>0</v>
      </c>
      <c r="I32" s="12">
        <v>0</v>
      </c>
      <c r="J32" s="12">
        <v>0</v>
      </c>
      <c r="K32" s="12">
        <v>0</v>
      </c>
    </row>
    <row r="33" spans="1:11" ht="77.25" customHeight="1">
      <c r="A33" s="18" t="s">
        <v>28</v>
      </c>
      <c r="B33" s="13" t="s">
        <v>42</v>
      </c>
      <c r="C33" s="13" t="s">
        <v>42</v>
      </c>
      <c r="D33" s="13" t="s">
        <v>42</v>
      </c>
      <c r="E33" s="26" t="s">
        <v>42</v>
      </c>
      <c r="F33" s="33"/>
      <c r="G33" s="33"/>
      <c r="H33" s="20">
        <f>H34+H35</f>
        <v>2.4</v>
      </c>
      <c r="I33" s="20">
        <f>I34+I35</f>
        <v>1.3</v>
      </c>
      <c r="J33" s="20">
        <f>J34+J35</f>
        <v>1.3</v>
      </c>
      <c r="K33" s="20">
        <f>K34+K35</f>
        <v>1.3</v>
      </c>
    </row>
    <row r="34" spans="1:11" ht="86.25" customHeight="1">
      <c r="A34" s="18" t="s">
        <v>71</v>
      </c>
      <c r="B34" s="15" t="s">
        <v>43</v>
      </c>
      <c r="C34" s="15" t="s">
        <v>44</v>
      </c>
      <c r="D34" s="15" t="s">
        <v>45</v>
      </c>
      <c r="E34" s="26" t="s">
        <v>90</v>
      </c>
      <c r="F34" s="12"/>
      <c r="G34" s="12"/>
      <c r="H34" s="12">
        <v>0</v>
      </c>
      <c r="I34" s="12">
        <v>0</v>
      </c>
      <c r="J34" s="12">
        <v>0</v>
      </c>
      <c r="K34" s="12">
        <v>0</v>
      </c>
    </row>
    <row r="35" spans="1:11" ht="87" customHeight="1">
      <c r="A35" s="18" t="s">
        <v>72</v>
      </c>
      <c r="B35" s="15" t="s">
        <v>43</v>
      </c>
      <c r="C35" s="15" t="s">
        <v>44</v>
      </c>
      <c r="D35" s="15" t="s">
        <v>45</v>
      </c>
      <c r="E35" s="26" t="s">
        <v>91</v>
      </c>
      <c r="F35" s="12"/>
      <c r="G35" s="12"/>
      <c r="H35" s="12">
        <v>2.4</v>
      </c>
      <c r="I35" s="12">
        <v>1.3</v>
      </c>
      <c r="J35" s="12">
        <v>1.3</v>
      </c>
      <c r="K35" s="12">
        <v>1.3</v>
      </c>
    </row>
    <row r="36" spans="1:11" ht="155.25" customHeight="1">
      <c r="A36" s="18" t="s">
        <v>29</v>
      </c>
      <c r="B36" s="13" t="s">
        <v>42</v>
      </c>
      <c r="C36" s="13" t="s">
        <v>42</v>
      </c>
      <c r="D36" s="13" t="s">
        <v>42</v>
      </c>
      <c r="E36" s="26" t="s">
        <v>42</v>
      </c>
      <c r="F36" s="33"/>
      <c r="G36" s="33"/>
      <c r="H36" s="33">
        <f>H37+H38+H39+H40</f>
        <v>3903</v>
      </c>
      <c r="I36" s="33">
        <f>I37+I38+I39+I40</f>
        <v>3607.2999999999997</v>
      </c>
      <c r="J36" s="33">
        <f>J37+J38+J39+J40</f>
        <v>2983.6</v>
      </c>
      <c r="K36" s="33">
        <f>K37+K38+K39+K40</f>
        <v>2875.7999999999997</v>
      </c>
    </row>
    <row r="37" spans="1:11" ht="87" customHeight="1">
      <c r="A37" s="18" t="s">
        <v>73</v>
      </c>
      <c r="B37" s="15" t="s">
        <v>53</v>
      </c>
      <c r="C37" s="15" t="s">
        <v>47</v>
      </c>
      <c r="D37" s="15" t="s">
        <v>54</v>
      </c>
      <c r="E37" s="26" t="s">
        <v>92</v>
      </c>
      <c r="F37" s="12"/>
      <c r="G37" s="12"/>
      <c r="H37" s="12">
        <v>822.4</v>
      </c>
      <c r="I37" s="12">
        <v>731.6</v>
      </c>
      <c r="J37" s="12">
        <v>107.9</v>
      </c>
      <c r="K37" s="20">
        <v>0.1</v>
      </c>
    </row>
    <row r="38" spans="1:11" ht="87" customHeight="1">
      <c r="A38" s="18" t="s">
        <v>74</v>
      </c>
      <c r="B38" s="15" t="s">
        <v>53</v>
      </c>
      <c r="C38" s="15" t="s">
        <v>47</v>
      </c>
      <c r="D38" s="15" t="s">
        <v>54</v>
      </c>
      <c r="E38" s="26" t="s">
        <v>93</v>
      </c>
      <c r="F38" s="12"/>
      <c r="G38" s="12"/>
      <c r="H38" s="12">
        <v>2888.6</v>
      </c>
      <c r="I38" s="12">
        <v>2648.7</v>
      </c>
      <c r="J38" s="12">
        <v>2648.7</v>
      </c>
      <c r="K38" s="20">
        <v>2648.7</v>
      </c>
    </row>
    <row r="39" spans="1:11" ht="142.5" customHeight="1">
      <c r="A39" s="18" t="s">
        <v>75</v>
      </c>
      <c r="B39" s="17" t="s">
        <v>55</v>
      </c>
      <c r="C39" s="17" t="s">
        <v>47</v>
      </c>
      <c r="D39" s="17" t="s">
        <v>56</v>
      </c>
      <c r="E39" s="27" t="s">
        <v>94</v>
      </c>
      <c r="F39" s="12"/>
      <c r="G39" s="12"/>
      <c r="H39" s="12">
        <v>0</v>
      </c>
      <c r="I39" s="12">
        <v>0</v>
      </c>
      <c r="J39" s="12">
        <v>0</v>
      </c>
      <c r="K39" s="12">
        <v>0</v>
      </c>
    </row>
    <row r="40" spans="1:11" ht="86.25" customHeight="1">
      <c r="A40" s="18" t="s">
        <v>76</v>
      </c>
      <c r="B40" s="17" t="s">
        <v>43</v>
      </c>
      <c r="C40" s="17" t="s">
        <v>44</v>
      </c>
      <c r="D40" s="17" t="s">
        <v>45</v>
      </c>
      <c r="E40" s="27" t="s">
        <v>95</v>
      </c>
      <c r="F40" s="12"/>
      <c r="G40" s="12"/>
      <c r="H40" s="12">
        <v>192</v>
      </c>
      <c r="I40" s="12">
        <v>227</v>
      </c>
      <c r="J40" s="12">
        <v>227</v>
      </c>
      <c r="K40" s="12">
        <v>227</v>
      </c>
    </row>
    <row r="41" spans="1:11" ht="108" customHeight="1">
      <c r="A41" s="18" t="s">
        <v>30</v>
      </c>
      <c r="B41" s="13" t="s">
        <v>42</v>
      </c>
      <c r="C41" s="13" t="s">
        <v>42</v>
      </c>
      <c r="D41" s="13" t="s">
        <v>42</v>
      </c>
      <c r="E41" s="26" t="s">
        <v>42</v>
      </c>
      <c r="F41" s="12"/>
      <c r="G41" s="12"/>
      <c r="H41" s="12"/>
      <c r="I41" s="12"/>
      <c r="J41" s="12">
        <f>J42+J43+J44+J45</f>
        <v>0</v>
      </c>
      <c r="K41" s="12">
        <f>K42+K43+K44+K45</f>
        <v>0</v>
      </c>
    </row>
    <row r="42" spans="1:11" ht="61.5" customHeight="1">
      <c r="A42" s="18" t="s">
        <v>31</v>
      </c>
      <c r="B42" s="13" t="s">
        <v>42</v>
      </c>
      <c r="C42" s="13" t="s">
        <v>42</v>
      </c>
      <c r="D42" s="13" t="s">
        <v>42</v>
      </c>
      <c r="E42" s="26" t="s">
        <v>42</v>
      </c>
      <c r="F42" s="12"/>
      <c r="G42" s="12"/>
      <c r="H42" s="12"/>
      <c r="I42" s="12"/>
      <c r="J42" s="12"/>
      <c r="K42" s="12"/>
    </row>
    <row r="43" spans="1:11" ht="107.25" customHeight="1">
      <c r="A43" s="18" t="s">
        <v>32</v>
      </c>
      <c r="B43" s="13" t="s">
        <v>42</v>
      </c>
      <c r="C43" s="13" t="s">
        <v>42</v>
      </c>
      <c r="D43" s="13" t="s">
        <v>42</v>
      </c>
      <c r="E43" s="26" t="s">
        <v>42</v>
      </c>
      <c r="F43" s="12"/>
      <c r="G43" s="12"/>
      <c r="H43" s="12"/>
      <c r="I43" s="12"/>
      <c r="J43" s="12"/>
      <c r="K43" s="12"/>
    </row>
    <row r="44" spans="1:11" ht="93.75" customHeight="1">
      <c r="A44" s="18" t="s">
        <v>33</v>
      </c>
      <c r="B44" s="13" t="s">
        <v>42</v>
      </c>
      <c r="C44" s="13" t="s">
        <v>42</v>
      </c>
      <c r="D44" s="13" t="s">
        <v>42</v>
      </c>
      <c r="E44" s="26" t="s">
        <v>42</v>
      </c>
      <c r="F44" s="12"/>
      <c r="G44" s="12"/>
      <c r="H44" s="12"/>
      <c r="I44" s="12"/>
      <c r="J44" s="12"/>
      <c r="K44" s="12"/>
    </row>
    <row r="45" spans="1:11" ht="92.25" customHeight="1">
      <c r="A45" s="18" t="s">
        <v>34</v>
      </c>
      <c r="B45" s="13" t="s">
        <v>42</v>
      </c>
      <c r="C45" s="13" t="s">
        <v>42</v>
      </c>
      <c r="D45" s="13" t="s">
        <v>42</v>
      </c>
      <c r="E45" s="26" t="s">
        <v>42</v>
      </c>
      <c r="F45" s="12"/>
      <c r="G45" s="12"/>
      <c r="H45" s="12"/>
      <c r="I45" s="12"/>
      <c r="J45" s="12"/>
      <c r="K45" s="12"/>
    </row>
    <row r="46" spans="1:11" ht="139.5" customHeight="1">
      <c r="A46" s="18" t="s">
        <v>35</v>
      </c>
      <c r="B46" s="13" t="s">
        <v>42</v>
      </c>
      <c r="C46" s="13" t="s">
        <v>42</v>
      </c>
      <c r="D46" s="13" t="s">
        <v>42</v>
      </c>
      <c r="E46" s="26" t="s">
        <v>42</v>
      </c>
      <c r="F46" s="33"/>
      <c r="G46" s="33"/>
      <c r="H46" s="33">
        <f>H47+H49+H51</f>
        <v>120.39999999999999</v>
      </c>
      <c r="I46" s="33">
        <f>I47+I49+I51</f>
        <v>138.5</v>
      </c>
      <c r="J46" s="33">
        <f>J47+J49+J51</f>
        <v>145</v>
      </c>
      <c r="K46" s="33">
        <f>K47+K49+K51</f>
        <v>150.6</v>
      </c>
    </row>
    <row r="47" spans="1:11" ht="30">
      <c r="A47" s="18" t="s">
        <v>36</v>
      </c>
      <c r="B47" s="13" t="s">
        <v>42</v>
      </c>
      <c r="C47" s="13" t="s">
        <v>42</v>
      </c>
      <c r="D47" s="13" t="s">
        <v>42</v>
      </c>
      <c r="E47" s="26" t="s">
        <v>42</v>
      </c>
      <c r="F47" s="12"/>
      <c r="G47" s="20"/>
      <c r="H47" s="20">
        <f>H48</f>
        <v>120.3</v>
      </c>
      <c r="I47" s="20">
        <f>I48</f>
        <v>138.4</v>
      </c>
      <c r="J47" s="20">
        <f>J48</f>
        <v>144.9</v>
      </c>
      <c r="K47" s="20">
        <f>K48</f>
        <v>150.5</v>
      </c>
    </row>
    <row r="48" spans="1:11" ht="50.25" customHeight="1">
      <c r="A48" s="18" t="s">
        <v>77</v>
      </c>
      <c r="B48" s="15" t="s">
        <v>57</v>
      </c>
      <c r="C48" s="15" t="s">
        <v>58</v>
      </c>
      <c r="D48" s="15" t="s">
        <v>59</v>
      </c>
      <c r="E48" s="26" t="s">
        <v>96</v>
      </c>
      <c r="F48" s="12"/>
      <c r="G48" s="12"/>
      <c r="H48" s="12">
        <v>120.3</v>
      </c>
      <c r="I48" s="20">
        <v>138.4</v>
      </c>
      <c r="J48" s="12">
        <v>144.9</v>
      </c>
      <c r="K48" s="12">
        <v>150.5</v>
      </c>
    </row>
    <row r="49" spans="1:11" ht="35.25" customHeight="1">
      <c r="A49" s="18" t="s">
        <v>37</v>
      </c>
      <c r="B49" s="13" t="s">
        <v>42</v>
      </c>
      <c r="C49" s="13" t="s">
        <v>42</v>
      </c>
      <c r="D49" s="13" t="s">
        <v>42</v>
      </c>
      <c r="E49" s="26" t="s">
        <v>42</v>
      </c>
      <c r="F49" s="32"/>
      <c r="G49" s="20"/>
      <c r="H49" s="20">
        <f>H50</f>
        <v>0.1</v>
      </c>
      <c r="I49" s="20">
        <f>I50</f>
        <v>0.1</v>
      </c>
      <c r="J49" s="20">
        <f>J50</f>
        <v>0.1</v>
      </c>
      <c r="K49" s="20">
        <f>K50</f>
        <v>0.1</v>
      </c>
    </row>
    <row r="50" spans="1:11" ht="87" customHeight="1">
      <c r="A50" s="18" t="s">
        <v>78</v>
      </c>
      <c r="B50" s="15" t="s">
        <v>53</v>
      </c>
      <c r="C50" s="15" t="s">
        <v>47</v>
      </c>
      <c r="D50" s="15" t="s">
        <v>54</v>
      </c>
      <c r="E50" s="26" t="s">
        <v>97</v>
      </c>
      <c r="F50" s="12"/>
      <c r="G50" s="20"/>
      <c r="H50" s="20">
        <v>0.1</v>
      </c>
      <c r="I50" s="20">
        <v>0.1</v>
      </c>
      <c r="J50" s="20">
        <v>0.1</v>
      </c>
      <c r="K50" s="20">
        <v>0.1</v>
      </c>
    </row>
    <row r="51" spans="1:11" ht="45">
      <c r="A51" s="18" t="s">
        <v>38</v>
      </c>
      <c r="B51" s="13" t="s">
        <v>42</v>
      </c>
      <c r="C51" s="13" t="s">
        <v>42</v>
      </c>
      <c r="D51" s="13" t="s">
        <v>42</v>
      </c>
      <c r="E51" s="26" t="s">
        <v>42</v>
      </c>
      <c r="F51" s="14"/>
      <c r="G51" s="14"/>
      <c r="H51" s="14"/>
      <c r="I51" s="14"/>
      <c r="J51" s="14"/>
      <c r="K51" s="14">
        <v>0</v>
      </c>
    </row>
    <row r="52" spans="1:11" ht="79.5" customHeight="1">
      <c r="A52" s="18" t="s">
        <v>39</v>
      </c>
      <c r="B52" s="13" t="s">
        <v>42</v>
      </c>
      <c r="C52" s="13" t="s">
        <v>42</v>
      </c>
      <c r="D52" s="13" t="s">
        <v>42</v>
      </c>
      <c r="E52" s="26" t="s">
        <v>42</v>
      </c>
      <c r="F52" s="12"/>
      <c r="G52" s="12"/>
      <c r="H52" s="12"/>
      <c r="I52" s="12"/>
      <c r="J52" s="12"/>
      <c r="K52" s="12">
        <v>0</v>
      </c>
    </row>
    <row r="53" spans="1:11" ht="110.25" customHeight="1">
      <c r="A53" s="18" t="s">
        <v>40</v>
      </c>
      <c r="B53" s="13" t="s">
        <v>42</v>
      </c>
      <c r="C53" s="13" t="s">
        <v>42</v>
      </c>
      <c r="D53" s="13" t="s">
        <v>42</v>
      </c>
      <c r="E53" s="26" t="s">
        <v>42</v>
      </c>
      <c r="F53" s="12"/>
      <c r="G53" s="12"/>
      <c r="H53" s="12"/>
      <c r="I53" s="12"/>
      <c r="J53" s="12"/>
      <c r="K53" s="12">
        <v>0</v>
      </c>
    </row>
    <row r="54" spans="1:11" ht="36" hidden="1" customHeight="1">
      <c r="A54" s="19" t="s">
        <v>17</v>
      </c>
      <c r="B54" s="12"/>
      <c r="C54" s="12"/>
      <c r="D54" s="12"/>
      <c r="E54" s="27"/>
      <c r="F54" s="12"/>
      <c r="G54" s="12"/>
      <c r="H54" s="12"/>
      <c r="I54" s="12"/>
      <c r="J54" s="12"/>
      <c r="K54" s="12"/>
    </row>
    <row r="55" spans="1:11" ht="30" hidden="1">
      <c r="A55" s="18" t="s">
        <v>18</v>
      </c>
      <c r="B55" s="12"/>
      <c r="C55" s="12"/>
      <c r="D55" s="12"/>
      <c r="E55" s="27"/>
      <c r="F55" s="12"/>
      <c r="G55" s="12"/>
      <c r="H55" s="12"/>
      <c r="I55" s="12"/>
      <c r="J55" s="12"/>
      <c r="K55" s="12"/>
    </row>
    <row r="56" spans="1:11" ht="90" hidden="1" customHeight="1">
      <c r="A56" s="18" t="s">
        <v>21</v>
      </c>
      <c r="B56" s="12"/>
      <c r="C56" s="12"/>
      <c r="D56" s="12"/>
      <c r="E56" s="27"/>
      <c r="F56" s="12"/>
      <c r="G56" s="12"/>
      <c r="H56" s="12"/>
      <c r="I56" s="12"/>
      <c r="J56" s="12"/>
      <c r="K56" s="12"/>
    </row>
    <row r="57" spans="1:11" hidden="1">
      <c r="A57" s="18" t="s">
        <v>14</v>
      </c>
      <c r="B57" s="12"/>
      <c r="C57" s="12"/>
      <c r="D57" s="12"/>
      <c r="E57" s="27"/>
      <c r="F57" s="12"/>
      <c r="G57" s="12"/>
      <c r="H57" s="12"/>
      <c r="I57" s="12"/>
      <c r="J57" s="12"/>
      <c r="K57" s="12"/>
    </row>
    <row r="58" spans="1:11" hidden="1">
      <c r="A58" s="18" t="s">
        <v>13</v>
      </c>
      <c r="B58" s="12"/>
      <c r="C58" s="12"/>
      <c r="D58" s="12"/>
      <c r="E58" s="27"/>
      <c r="F58" s="12"/>
      <c r="G58" s="12"/>
      <c r="H58" s="12"/>
      <c r="I58" s="12"/>
      <c r="J58" s="12"/>
      <c r="K58" s="12"/>
    </row>
    <row r="59" spans="1:11" ht="45" hidden="1">
      <c r="A59" s="18" t="s">
        <v>19</v>
      </c>
      <c r="B59" s="12"/>
      <c r="C59" s="12"/>
      <c r="D59" s="12"/>
      <c r="E59" s="27"/>
      <c r="F59" s="12"/>
      <c r="G59" s="12"/>
      <c r="H59" s="12"/>
      <c r="I59" s="12"/>
      <c r="J59" s="12"/>
      <c r="K59" s="12"/>
    </row>
    <row r="60" spans="1:11" ht="45">
      <c r="A60" s="18" t="s">
        <v>41</v>
      </c>
      <c r="B60" s="13" t="s">
        <v>42</v>
      </c>
      <c r="C60" s="13" t="s">
        <v>42</v>
      </c>
      <c r="D60" s="13" t="s">
        <v>42</v>
      </c>
      <c r="E60" s="26" t="s">
        <v>42</v>
      </c>
      <c r="F60" s="13"/>
      <c r="G60" s="13"/>
      <c r="H60" s="13">
        <v>0</v>
      </c>
      <c r="I60" s="13">
        <v>0</v>
      </c>
      <c r="J60" s="12">
        <v>139.4</v>
      </c>
      <c r="K60" s="12">
        <v>268.8</v>
      </c>
    </row>
    <row r="61" spans="1:11">
      <c r="A61" s="8"/>
      <c r="B61" s="9"/>
      <c r="C61" s="9"/>
      <c r="D61" s="9"/>
      <c r="E61" s="28"/>
      <c r="F61" s="9"/>
      <c r="G61" s="9"/>
      <c r="H61" s="9"/>
      <c r="I61" s="9"/>
      <c r="J61" s="9"/>
      <c r="K61" s="9"/>
    </row>
    <row r="62" spans="1:11">
      <c r="A62" s="10" t="s">
        <v>22</v>
      </c>
      <c r="B62" s="11"/>
      <c r="C62" s="11"/>
    </row>
    <row r="64" spans="1:11" ht="31.5">
      <c r="A64" s="2" t="s">
        <v>100</v>
      </c>
      <c r="B64" s="2"/>
      <c r="C64" s="2"/>
      <c r="D64" s="2"/>
      <c r="E64" s="29"/>
      <c r="F64" s="47" t="s">
        <v>102</v>
      </c>
      <c r="G64" s="47"/>
      <c r="H64" s="2"/>
      <c r="I64" s="2"/>
      <c r="J64" s="2"/>
      <c r="K64" s="2"/>
    </row>
    <row r="65" spans="1:11" ht="28.5" customHeight="1">
      <c r="A65" s="5"/>
      <c r="B65" s="46"/>
      <c r="C65" s="46"/>
      <c r="D65" s="5"/>
      <c r="E65" s="35"/>
      <c r="F65" s="35"/>
      <c r="G65" s="6"/>
      <c r="H65" s="7"/>
      <c r="I65" s="35"/>
      <c r="J65" s="35"/>
      <c r="K65" s="35"/>
    </row>
    <row r="66" spans="1:11">
      <c r="A66" s="21"/>
      <c r="B66" s="22"/>
      <c r="C66" s="3"/>
      <c r="D66" s="3"/>
      <c r="E66" s="30"/>
      <c r="F66" s="3"/>
      <c r="G66" s="3"/>
      <c r="H66" s="3"/>
      <c r="I66" s="3"/>
      <c r="J66" s="4"/>
      <c r="K66" s="4"/>
    </row>
    <row r="67" spans="1:11">
      <c r="A67" s="4"/>
      <c r="B67" s="4"/>
      <c r="C67" s="4"/>
      <c r="D67" s="4"/>
      <c r="E67" s="31"/>
      <c r="F67" s="4"/>
      <c r="G67" s="4"/>
      <c r="H67" s="4"/>
      <c r="I67" s="4"/>
      <c r="J67" s="4"/>
      <c r="K67" s="4"/>
    </row>
    <row r="68" spans="1:11">
      <c r="A68" s="4"/>
      <c r="B68" s="4"/>
      <c r="C68" s="4"/>
      <c r="D68" s="4"/>
      <c r="E68" s="31"/>
      <c r="F68" s="4"/>
      <c r="G68" s="4"/>
      <c r="H68" s="4"/>
      <c r="I68" s="4"/>
      <c r="J68" s="4"/>
      <c r="K68" s="4"/>
    </row>
    <row r="69" spans="1:11">
      <c r="A69" s="4"/>
      <c r="B69" s="4"/>
      <c r="C69" s="4"/>
      <c r="D69" s="4"/>
      <c r="E69" s="31"/>
      <c r="F69" s="4"/>
      <c r="G69" s="4"/>
      <c r="H69" s="4"/>
      <c r="I69" s="4"/>
      <c r="J69" s="4"/>
      <c r="K69" s="4"/>
    </row>
  </sheetData>
  <mergeCells count="21">
    <mergeCell ref="H1:K1"/>
    <mergeCell ref="A12:K12"/>
    <mergeCell ref="H3:K3"/>
    <mergeCell ref="H4:K4"/>
    <mergeCell ref="H7:K7"/>
    <mergeCell ref="A9:K9"/>
    <mergeCell ref="A10:K10"/>
    <mergeCell ref="A11:K11"/>
    <mergeCell ref="H5:K6"/>
    <mergeCell ref="I65:K65"/>
    <mergeCell ref="E65:F65"/>
    <mergeCell ref="A14:A16"/>
    <mergeCell ref="F14:K14"/>
    <mergeCell ref="F15:G15"/>
    <mergeCell ref="H15:H16"/>
    <mergeCell ref="I15:I16"/>
    <mergeCell ref="J15:K15"/>
    <mergeCell ref="B14:D15"/>
    <mergeCell ref="E14:E16"/>
    <mergeCell ref="B65:C65"/>
    <mergeCell ref="F64:G64"/>
  </mergeCells>
  <pageMargins left="0.70866141732283472" right="0.70866141732283472" top="0.74803149606299213" bottom="0.74803149606299213" header="0.31496062992125984" footer="0.31496062992125984"/>
  <pageSetup paperSize="9" scale="4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2022-11-16T03:57:26Z</dcterms:modified>
</cp:coreProperties>
</file>